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вен.2.56" sheetId="1" r:id="rId1"/>
  </sheets>
  <externalReferences>
    <externalReference r:id="rId2"/>
  </externalReferences>
  <definedNames>
    <definedName name="Z_6E36EA37_049E_4FAE_B719_2847CD16F858_.wvu.Cols" localSheetId="0" hidden="1">Ковен.2.56!$F:$H,Ковен.2.56!$L:$O</definedName>
    <definedName name="Z_6E36EA37_049E_4FAE_B719_2847CD16F858_.wvu.Rows" localSheetId="0" hidden="1">Ковен.2.56!$42:$45</definedName>
    <definedName name="Z_73C0D023_21BD_4441_8EFA_957546C15799_.wvu.Cols" localSheetId="0" hidden="1">Ковен.2.56!$F:$H,Ковен.2.56!$L:$O</definedName>
    <definedName name="Z_73C0D023_21BD_4441_8EFA_957546C15799_.wvu.Rows" localSheetId="0" hidden="1">Ковен.2.56!$42:$45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I56"/>
  <c r="E3"/>
  <c r="F54" l="1"/>
  <c r="F57" s="1"/>
  <c r="H40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<sst xmlns="http://schemas.openxmlformats.org/spreadsheetml/2006/main" count="65" uniqueCount="54">
  <si>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ул.Ковенская,2/56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</si>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</sst>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673.8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673.8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184459.63</v>
      </c>
      <c r="F10" s="25"/>
      <c r="G10" s="23"/>
      <c r="H10" s="23"/>
      <c r="I10" s="25">
        <v>151664.54</v>
      </c>
      <c r="J10" s="26">
        <v>72694.45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27894.77</v>
      </c>
      <c r="F12" s="25"/>
      <c r="G12" s="23"/>
      <c r="H12" s="23"/>
      <c r="I12" s="25">
        <v>24679.93</v>
      </c>
      <c r="J12" s="26">
        <v>10690.15</v>
      </c>
    </row>
    <row r="13" spans="1:10" ht="13.5" customHeight="1">
      <c r="A13" s="67" t="s">
        <v>16</v>
      </c>
      <c r="B13" s="68"/>
      <c r="C13" s="68"/>
      <c r="D13" s="69"/>
      <c r="E13" s="25">
        <v>39795.839999999997</v>
      </c>
      <c r="F13" s="25"/>
      <c r="G13" s="23"/>
      <c r="H13" s="23"/>
      <c r="I13" s="25">
        <v>35351.99</v>
      </c>
      <c r="J13" s="26">
        <v>15363.97</v>
      </c>
    </row>
    <row r="14" spans="1:10" ht="14.45" customHeight="1">
      <c r="A14" s="60" t="s">
        <v>17</v>
      </c>
      <c r="B14" s="60"/>
      <c r="C14" s="60"/>
      <c r="D14" s="60"/>
      <c r="E14" s="25">
        <v>79959.3</v>
      </c>
      <c r="F14" s="25"/>
      <c r="G14" s="23"/>
      <c r="H14" s="23"/>
      <c r="I14" s="25">
        <v>74746.460000000006</v>
      </c>
      <c r="J14" s="26">
        <v>35363.06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3.25" customHeight="1">
      <c r="A16" s="73" t="s">
        <v>19</v>
      </c>
      <c r="B16" s="74"/>
      <c r="C16" s="74"/>
      <c r="D16" s="75"/>
      <c r="E16" s="25">
        <v>22397.040000000001</v>
      </c>
      <c r="F16" s="25"/>
      <c r="G16" s="23"/>
      <c r="H16" s="23"/>
      <c r="I16" s="25">
        <v>18536.900000000001</v>
      </c>
      <c r="J16" s="26">
        <v>9228.09</v>
      </c>
    </row>
    <row r="17" spans="1:15" ht="15.75">
      <c r="A17" s="60" t="s">
        <v>20</v>
      </c>
      <c r="B17" s="60"/>
      <c r="C17" s="60"/>
      <c r="D17" s="60"/>
      <c r="E17" s="25">
        <v>10673.04</v>
      </c>
      <c r="F17" s="25"/>
      <c r="G17" s="23"/>
      <c r="H17" s="23"/>
      <c r="I17" s="25">
        <v>8838.6</v>
      </c>
      <c r="J17" s="26">
        <v>4421.5200000000004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997.92</v>
      </c>
      <c r="F21" s="25"/>
      <c r="G21" s="23"/>
      <c r="H21" s="23"/>
      <c r="I21" s="25">
        <v>736.71</v>
      </c>
      <c r="J21" s="26">
        <v>614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-111278.49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8291.4599999999991</v>
      </c>
      <c r="L25" s="87">
        <f>SUM(L27:L31)</f>
        <v>2864.8599999999997</v>
      </c>
      <c r="M25" s="87">
        <f t="shared" ref="M25:O25" si="0">SUM(M27:M31)</f>
        <v>3380.5347999999994</v>
      </c>
      <c r="N25" s="87">
        <f t="shared" si="0"/>
        <v>0</v>
      </c>
      <c r="O25" s="87">
        <f t="shared" si="0"/>
        <v>0</v>
      </c>
    </row>
    <row r="26" spans="1:15" ht="32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3157.94</v>
      </c>
      <c r="L27" s="41">
        <v>1234.27</v>
      </c>
      <c r="M27" s="41">
        <f t="shared" ref="M27:M31" si="3">L27*118%</f>
        <v>1456.4386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950.38</v>
      </c>
      <c r="L28" s="41">
        <v>371.79</v>
      </c>
      <c r="M28" s="41">
        <f t="shared" si="3"/>
        <v>438.7122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440.03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3743.11</v>
      </c>
      <c r="L31" s="41">
        <v>1258.8</v>
      </c>
      <c r="M31" s="41">
        <f t="shared" si="3"/>
        <v>1485.3839999999998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23663.619999999995</v>
      </c>
      <c r="L32" s="87">
        <f>SUM(L34:L38)</f>
        <v>5019.1400000000003</v>
      </c>
      <c r="M32" s="87">
        <f t="shared" ref="M32:O32" si="6">SUM(M34:M38)</f>
        <v>5922.5851999999995</v>
      </c>
      <c r="N32" s="87">
        <f t="shared" si="6"/>
        <v>3399.14</v>
      </c>
      <c r="O32" s="87">
        <f t="shared" si="6"/>
        <v>3420.8265131999997</v>
      </c>
    </row>
    <row r="33" spans="1:15" ht="42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14602.21</v>
      </c>
      <c r="L34" s="41">
        <v>2178.58</v>
      </c>
      <c r="M34" s="41">
        <f t="shared" ref="M34:M38" si="7">L34*118%</f>
        <v>2570.7243999999996</v>
      </c>
      <c r="N34" s="41">
        <v>2478.64</v>
      </c>
      <c r="O34" s="41">
        <f t="shared" ref="O34:O38" si="8">N34*$O$23</f>
        <v>2494.4537231999998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3320.67</v>
      </c>
      <c r="L35" s="41">
        <v>656.05</v>
      </c>
      <c r="M35" s="41">
        <f t="shared" si="7"/>
        <v>774.1389999999999</v>
      </c>
      <c r="N35" s="41">
        <v>433.55</v>
      </c>
      <c r="O35" s="41">
        <f t="shared" si="8"/>
        <v>436.31604900000002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453.59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240</v>
      </c>
      <c r="M37" s="41">
        <f t="shared" si="7"/>
        <v>283.2</v>
      </c>
      <c r="N37" s="42">
        <v>0</v>
      </c>
      <c r="O37" s="41">
        <f t="shared" si="8"/>
        <v>0</v>
      </c>
    </row>
    <row r="38" spans="1:15" ht="45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5287.15</v>
      </c>
      <c r="L38" s="41">
        <v>1944.51</v>
      </c>
      <c r="M38" s="41">
        <f t="shared" si="7"/>
        <v>2294.5218</v>
      </c>
      <c r="N38" s="41">
        <v>486.95</v>
      </c>
      <c r="O38" s="41">
        <f t="shared" si="8"/>
        <v>490.05674099999999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212.56</v>
      </c>
      <c r="L39" s="45">
        <f>SUM(L40:L48)</f>
        <v>255.95</v>
      </c>
      <c r="M39" s="45">
        <f t="shared" ref="M39:O39" si="10">SUM(M40:M48)</f>
        <v>302.02099999999996</v>
      </c>
      <c r="N39" s="45">
        <f t="shared" si="10"/>
        <v>0</v>
      </c>
      <c r="O39" s="45">
        <f t="shared" si="10"/>
        <v>0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/>
      <c r="L40" s="41">
        <v>76.510000000000005</v>
      </c>
      <c r="M40" s="41">
        <f t="shared" ref="M40:M48" si="11">L40*118%</f>
        <v>90.281800000000004</v>
      </c>
      <c r="N40" s="41">
        <v>0</v>
      </c>
      <c r="O40" s="41">
        <f t="shared" ref="O40:O45" si="12">N40*$O$23</f>
        <v>0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118.9</v>
      </c>
      <c r="L41" s="41">
        <v>22.62</v>
      </c>
      <c r="M41" s="41">
        <f t="shared" si="11"/>
        <v>26.691600000000001</v>
      </c>
      <c r="N41" s="41">
        <v>0</v>
      </c>
      <c r="O41" s="41">
        <f t="shared" si="12"/>
        <v>0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/>
      <c r="L46" s="41">
        <v>9.25</v>
      </c>
      <c r="M46" s="41">
        <f t="shared" si="11"/>
        <v>10.914999999999999</v>
      </c>
      <c r="N46" s="41">
        <v>0</v>
      </c>
      <c r="O46" s="41">
        <f>N46*$O$23</f>
        <v>0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43.24</v>
      </c>
      <c r="L47" s="41">
        <v>9.6</v>
      </c>
      <c r="M47" s="41">
        <f t="shared" si="11"/>
        <v>11.327999999999999</v>
      </c>
      <c r="N47" s="42">
        <v>0</v>
      </c>
      <c r="O47" s="41">
        <f t="shared" ref="O47:O49" si="13">N47*$O$23</f>
        <v>0</v>
      </c>
    </row>
    <row r="48" spans="1:15" ht="45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50.42</v>
      </c>
      <c r="L48" s="41">
        <v>137.97</v>
      </c>
      <c r="M48" s="41">
        <f t="shared" si="11"/>
        <v>162.80459999999999</v>
      </c>
      <c r="N48" s="41">
        <v>0</v>
      </c>
      <c r="O48" s="41">
        <f t="shared" si="13"/>
        <v>0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65.45</v>
      </c>
      <c r="L49" s="41">
        <v>61.64</v>
      </c>
      <c r="M49" s="41">
        <f>L49*118%</f>
        <v>72.735199999999992</v>
      </c>
      <c r="N49" s="41">
        <v>98.43</v>
      </c>
      <c r="O49" s="41">
        <f t="shared" si="13"/>
        <v>99.057983400000012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32233.089999999997</v>
      </c>
      <c r="J50" s="27"/>
      <c r="L50" s="46">
        <f>L25+L32+L39+L49</f>
        <v>8201.59</v>
      </c>
      <c r="M50" s="46">
        <f t="shared" ref="M50:O50" si="14">M25+M32+M39+M49</f>
        <v>9677.8761999999988</v>
      </c>
      <c r="N50" s="46">
        <f t="shared" si="14"/>
        <v>3497.5699999999997</v>
      </c>
      <c r="O50" s="46">
        <f t="shared" si="14"/>
        <v>3519.8844965999997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10835.32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9235.7800000000007</v>
      </c>
      <c r="L52" s="41"/>
      <c r="M52" s="41"/>
      <c r="N52" s="41"/>
      <c r="O52" s="41"/>
    </row>
    <row r="53" spans="1:15" ht="21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4092.54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56396.729999999996</v>
      </c>
      <c r="L54" s="46">
        <f t="shared" ref="L54:O54" si="15">L50</f>
        <v>8201.59</v>
      </c>
      <c r="M54" s="46">
        <f t="shared" si="15"/>
        <v>9677.8761999999988</v>
      </c>
      <c r="N54" s="46">
        <f t="shared" si="15"/>
        <v>3497.5699999999997</v>
      </c>
      <c r="O54" s="46">
        <f t="shared" si="15"/>
        <v>3519.8844965999997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22397.040000000001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18536.900000000001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-145278.18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Ковен.2.56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2013-05-24T09:56:24Z</dcterms:created>
  <dcterms:modified xsi:type="dcterms:W3CDTF">2014-05-12T11:44:35Z</dcterms:modified>
</cp:coreProperties>
</file>